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99FAB186-8C81-4B19-9863-C92A6575F794}" xr6:coauthVersionLast="40" xr6:coauthVersionMax="40" xr10:uidLastSave="{00000000-0000-0000-0000-000000000000}"/>
  <bookViews>
    <workbookView xWindow="0" yWindow="0" windowWidth="20490" windowHeight="7065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1" l="1"/>
  <c r="D12" i="1" l="1"/>
  <c r="C7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<sst xmlns="http://schemas.openxmlformats.org/spreadsheetml/2006/main" count="44" uniqueCount="41">
  <si>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</si>
  <si>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</si>
  <si>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</si>
  <si>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</si>
  <si>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</si>
  <si>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</si>
  <si>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</si>
  <si>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</si>
  <si>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</si>
  <si>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</si>
  <si>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</si>
  <si>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</si>
  <si>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</si>
  <si>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</si>
  <si>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</si>
  <si>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</si>
  <si>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</si>
  <si>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</si>
  <si>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</si>
  <si>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</si>
  <si>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</si>
  <si>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</si>
  <si>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</si>
  <si>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</si>
  <si>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</si>
  <si>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</si>
  <si>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</si>
  <si>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</si>
  <si>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</si>
  <si>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</si>
  <si>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</si>
  <si>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</si>
  <si>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</si>
  <si>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</si>
  <si>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</si>
  <si>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</si>
  <si>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</si>
  <si>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</si>
  <si>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</si>
  <si>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</si>
  <si>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Երևանի Գ. Զոհրապի անվան թիվ 97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</si>
</sst>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22" sqref="E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73301096</v>
      </c>
      <c r="D6" s="24">
        <f>SUM(D7:D10)</f>
        <v>73301096</v>
      </c>
    </row>
    <row r="7" spans="1:169" ht="18.399999999999999" customHeight="1">
      <c r="A7" s="10"/>
      <c r="B7" s="11" t="s">
        <v>4</v>
      </c>
      <c r="C7" s="26">
        <f t="shared" si="0"/>
        <v>71677160</v>
      </c>
      <c r="D7" s="24">
        <v>71677160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1623936</v>
      </c>
      <c r="D10" s="24">
        <v>1623936</v>
      </c>
    </row>
    <row r="11" spans="1:169" ht="53.1" customHeight="1">
      <c r="A11" s="7" t="s">
        <v>8</v>
      </c>
      <c r="B11" s="8" t="s">
        <v>39</v>
      </c>
      <c r="C11" s="26">
        <f t="shared" si="0"/>
        <v>70197030</v>
      </c>
      <c r="D11" s="24">
        <v>70197030</v>
      </c>
    </row>
    <row r="12" spans="1:169" ht="68.099999999999994" customHeight="1">
      <c r="A12" s="7">
        <v>1</v>
      </c>
      <c r="B12" s="12" t="s">
        <v>9</v>
      </c>
      <c r="C12" s="26">
        <f t="shared" si="0"/>
        <v>32</v>
      </c>
      <c r="D12" s="24">
        <f>D15+D14</f>
        <v>32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32</v>
      </c>
      <c r="D14" s="24">
        <v>32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5187989</v>
      </c>
      <c r="D21" s="24">
        <v>5187989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5517372</v>
      </c>
      <c r="D22" s="24">
        <v>5517372</v>
      </c>
    </row>
    <row r="23" spans="1:4" ht="50.45" customHeight="1">
      <c r="A23" s="7">
        <v>5</v>
      </c>
      <c r="B23" s="12" t="s">
        <v>32</v>
      </c>
      <c r="C23" s="26">
        <f t="shared" si="1"/>
        <v>2134000</v>
      </c>
      <c r="D23" s="24">
        <v>2134000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3828.3</v>
      </c>
      <c r="D24" s="24">
        <f>D25+D26+D27+D28</f>
        <v>3828.3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3828.3</v>
      </c>
      <c r="D26" s="24">
        <v>3828.3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Lenovo</cp:lastModifiedBy>
  <cp:lastPrinted>2023-01-13T08:02:00Z</cp:lastPrinted>
  <dcterms:created xsi:type="dcterms:W3CDTF">2018-07-20T13:50:31Z</dcterms:created>
  <dcterms:modified xsi:type="dcterms:W3CDTF">2025-03-21T13:32:21Z</dcterms:modified>
</cp:coreProperties>
</file>